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roatia\"/>
    </mc:Choice>
  </mc:AlternateContent>
  <xr:revisionPtr revIDLastSave="0" documentId="13_ncr:1_{CBA7F971-6C26-4392-9BB0-2507101495BD}"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<sst xmlns="http://schemas.openxmlformats.org/spreadsheetml/2006/main" count="602" uniqueCount="266">
  <si>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</si>
  <si>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</si>
  <si>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</si>
  <si>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</si>
  <si>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</si>
  <si>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</si>
  <si>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</si>
  <si>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</si>
  <si>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</si>
  <si>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</si>
  <si>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</si>
  <si>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</si>
  <si>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</si>
  <si>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</si>
  <si>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</si>
  <si>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</si>
  <si>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</si>
  <si>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</si>
  <si>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</si>
  <si>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</si>
  <si>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</si>
  <si>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</si>
  <si>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</si>
  <si>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</si>
  <si>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</si>
  <si>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</si>
  <si>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</si>
  <si>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</si>
  <si>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</si>
  <si>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</si>
  <si>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</si>
  <si>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</si>
  <si>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</si>
  <si>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</si>
  <si>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</si>
  <si>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</si>
  <si>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</si>
  <si>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</si>
  <si>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</si>
  <si>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</si>
  <si>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</si>
  <si>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</si>
  <si>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</si>
  <si>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</si>
  <si>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</si>
  <si>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</si>
  <si>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</si>
  <si>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</si>
  <si>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</si>
  <si>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</si>
  <si>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</si>
  <si>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</si>
  <si>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</si>
  <si>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</si>
  <si>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</si>
  <si>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</si>
  <si>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</si>
  <si>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</si>
  <si>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</si>
  <si>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</si>
  <si>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</si>
  <si>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</si>
  <si>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</si>
  <si>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</si>
  <si>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</si>
  <si>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</si>
  <si>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</si>
  <si>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</si>
  <si>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</si>
  <si>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</si>
  <si>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</si>
  <si>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</si>
  <si>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</si>
  <si>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</si>
  <si>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</si>
  <si>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</si>
  <si>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</si>
  <si>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</si>
  <si>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</si>
  <si>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</si>
  <si>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</si>
  <si>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</si>
  <si>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</si>
  <si>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</si>
  <si>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</si>
  <si>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</si>
  <si>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</si>
  <si>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</si>
  <si>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</si>
  <si>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</si>
  <si>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</si>
  <si>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</si>
  <si>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</si>
  <si>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</si>
  <si>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</si>
  <si>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</si>
  <si>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</si>
  <si>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</si>
  <si>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</si>
  <si>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</si>
  <si>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</si>
  <si>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</si>
  <si>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</si>
  <si>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</si>
  <si>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</si>
  <si>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</si>
  <si>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</si>
  <si>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</si>
  <si>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</si>
  <si>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</si>
  <si>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</si>
  <si>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</si>
  <si>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</si>
  <si>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</si>
  <si>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</si>
  <si>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</si>
  <si>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</si>
  <si>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</si>
  <si>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</si>
  <si>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</si>
  <si>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</si>
  <si>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</si>
  <si>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</si>
  <si>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</si>
  <si>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</si>
  <si>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</si>
  <si>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</si>
  <si>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</si>
  <si>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</si>
  <si>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</si>
  <si>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</si>
  <si>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</si>
  <si>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</si>
  <si>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</si>
  <si>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</si>
  <si>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</si>
  <si>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</si>
  <si>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</si>
  <si>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</si>
  <si>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</si>
  <si>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</si>
  <si>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</si>
  <si>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</si>
  <si>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</si>
  <si>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</si>
  <si>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</si>
  <si>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</si>
  <si>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</si>
  <si>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</si>
  <si>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</si>
  <si>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</si>
  <si>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</si>
  <si>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</si>
  <si>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</si>
  <si>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</si>
  <si>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</si>
  <si>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</si>
  <si>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</si>
  <si>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</si>
  <si>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</si>
  <si>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</si>
  <si>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</si>
  <si>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</si>
  <si>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</si>
  <si>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</si>
  <si>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</si>
  <si>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</si>
  <si>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</si>
  <si>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</si>
  <si>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</si>
  <si>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</si>
  <si>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</si>
  <si>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</si>
  <si>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</si>
  <si>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</si>
  <si>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</si>
  <si>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</si>
  <si>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</si>
  <si>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</si>
  <si>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</si>
  <si>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</si>
  <si>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</si>
  <si>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</si>
  <si>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</si>
  <si>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</si>
  <si>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</si>
  <si>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</si>
  <si>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</si>
  <si>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</si>
  <si>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</si>
  <si>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</si>
  <si>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</si>
  <si>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</si>
  <si>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</si>
  <si>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</si>
  <si>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</si>
  <si>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</si>
  <si>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</si>
  <si>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</si>
  <si>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</si>
  <si>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</si>
  <si>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</si>
  <si>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</si>
  <si>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</si>
  <si>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</si>
  <si>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</si>
  <si>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</si>
  <si>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</si>
  <si>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</si>
  <si>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</si>
  <si>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</si>
  <si>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</si>
  <si>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</si>
  <si>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</si>
  <si>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</si>
  <si>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</si>
  <si>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</si>
  <si>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</si>
  <si>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</si>
  <si>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</si>
  <si>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</si>
  <si>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</si>
  <si>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</si>
  <si>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</si>
  <si>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</si>
  <si>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</si>
  <si>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</si>
  <si>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</si>
  <si>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</si>
  <si>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</si>
  <si>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</si>
  <si>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</si>
  <si>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</si>
  <si>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</si>
  <si>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</si>
  <si>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</si>
  <si>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</si>
  <si>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</si>
  <si>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</si>
  <si>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</si>
  <si>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</si>
  <si>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</si>
  <si>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</si>
  <si>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</si>
  <si>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</si>
  <si>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</si>
  <si>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</si>
  <si>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</si>
  <si>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</si>
  <si>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</si>
  <si>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</si>
  <si>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</si>
  <si>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</si>
  <si>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</si>
  <si>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</si>
  <si>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</si>
  <si>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</si>
  <si>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</si>
  <si>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</si>
  <si>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Environmental Protection and Green Transition</t>
  </si>
  <si>
    <t>/</t>
  </si>
  <si>
    <t>Ministry is responsible for policy and preparation of legislation on environment protection. Institute for Environment and Nature is Ministry’s unit responsible for data collection, information system, reporting on waste data and statistics (including SUP).</t>
  </si>
  <si>
    <t>Environmental Protection and Energy Efficiency Fund (Fund)</t>
  </si>
  <si>
    <t>Responsible for organizing and monitoring systems for the management of packaging waste and SUP products. Managing an extended producer responsibility system for packaging waste and SUP products including a deposit system for beverage bottles</t>
  </si>
  <si>
    <t>The significant difference is due to a change in methodology:
In 2022, only the amount of PET beverage bottles covered by the deposit return system was reported. In 2023, additional data were requested on non-PET beverage bottles, which are not included in the deposit system, and these were added to the total quantity of SUP beverage bottles (single-use plastic bottles) placed on the market. As data on non-PET bottles were also available for 2022, a data revision was carried out to harmonize the methodology. The revised quantity of SUP beverage bottles placed on the market in 2022 is 23,722 tonnes. Based on the harmonized data, the increase in the amount placed on the market in 2023 compared to 2022 is +3%.</t>
  </si>
  <si>
    <t>Data on non-PET bottles (those outside the deposit system) have been added to the total count of single-use plastic bottles, resulting in higher reported volumes.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</si>
</sst>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
      <sz val="8"/>
      <color rgb="FF000000"/>
      <name val="Palatino Linotype"/>
      <family val="1"/>
      <charset val="238"/>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7">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2" fontId="43" fillId="24" borderId="11" xfId="0" applyNumberFormat="1" applyFont="1" applyFill="1" applyBorder="1" applyAlignment="1" applyProtection="1">
      <alignment horizontal="left" vertical="center" wrapText="1"/>
      <protection locked="0"/>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3" t="s">
        <v>0</v>
      </c>
      <c r="C2" s="14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4" t="s">
        <v>1</v>
      </c>
      <c r="C3" s="14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5" t="s">
        <v>2</v>
      </c>
      <c r="C4" s="14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6" t="s">
        <v>3</v>
      </c>
      <c r="C6" s="14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0" t="s">
        <v>4</v>
      </c>
      <c r="C7" s="14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6" t="s">
        <v>5</v>
      </c>
      <c r="C9" s="14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0" t="s">
        <v>6</v>
      </c>
      <c r="C10" s="14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2" t="s">
        <v>7</v>
      </c>
      <c r="C12" s="14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C7" zoomScale="130" zoomScaleNormal="130" workbookViewId="0">
      <selection activeCell="E15" sqref="E15"/>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4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8"/>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4" t="s">
        <v>26</v>
      </c>
      <c r="E5" s="15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213</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8" t="s">
        <v>30</v>
      </c>
      <c r="E10" s="158"/>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56" t="s">
        <v>33</v>
      </c>
      <c r="E13" s="157"/>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49" t="s">
        <v>36</v>
      </c>
      <c r="E14" s="150"/>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Croatia</v>
      </c>
      <c r="C15" s="82">
        <f>$E$8</f>
        <v>2023</v>
      </c>
      <c r="D15" s="8" t="s">
        <v>37</v>
      </c>
      <c r="E15" s="132">
        <v>24467.1</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51" t="s">
        <v>38</v>
      </c>
      <c r="E16" s="15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Croatia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Croatia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Croatia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Croatia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Croatia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Croatia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Croatia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Croatia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Croatia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6" t="s">
        <v>48</v>
      </c>
      <c r="E27" s="157"/>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3" t="s">
        <v>49</v>
      </c>
      <c r="E28" s="13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Croatia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Croatia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Croatia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Croatia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3">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8" sqref="E8"/>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9"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60"/>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62" t="s">
        <v>55</v>
      </c>
      <c r="E5" s="163"/>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61" t="s">
        <v>56</v>
      </c>
      <c r="E7" s="150"/>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Croatia</v>
      </c>
      <c r="C8" s="83">
        <f>'SUP bottles-PoM'!$E$8</f>
        <v>2023</v>
      </c>
      <c r="D8" s="8" t="s">
        <v>57</v>
      </c>
      <c r="E8" s="42">
        <v>16154.246800000001</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Croatia</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F13" sqref="F13"/>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3"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4"/>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5" t="s">
        <v>59</v>
      </c>
      <c r="E5" s="136"/>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9" t="s">
        <v>60</v>
      </c>
      <c r="E7" s="13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Croatia</v>
      </c>
      <c r="C8" s="82">
        <f>'SUP bottles-PoM'!$E$8</f>
        <v>2023</v>
      </c>
      <c r="D8" s="8" t="s">
        <v>61</v>
      </c>
      <c r="E8" s="79" t="str">
        <f>IF('SUP bottles-PoM'!$E$7="&lt; Please select &gt;","&lt; Please  selected in sheet SUP bottles-PoM &gt;",'SUP bottles-PoM'!$E$7)</f>
        <v>Croatia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29.5" thickBot="1" x14ac:dyDescent="0.4">
      <c r="A9" s="54"/>
      <c r="B9" s="79" t="str">
        <f>IF('SUP bottles-PoM'!$E$7="&lt; Please select &gt;","&lt; Not selected &gt;",'SUP bottles-PoM'!$E$7)</f>
        <v>Croatia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Croatia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Croatia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Croatia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Croatia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Croatia</v>
      </c>
      <c r="C14" s="82">
        <f>'SUP bottles-PoM'!$E$8</f>
        <v>2023</v>
      </c>
      <c r="D14" s="8" t="s">
        <v>67</v>
      </c>
      <c r="E14" s="47">
        <v>45931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Croatia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Croatia</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7" t="s">
        <v>70</v>
      </c>
      <c r="E18" s="13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87.5" thickBot="1" x14ac:dyDescent="0.4">
      <c r="A20" s="54"/>
      <c r="B20" s="79" t="str">
        <f>IF('SUP bottles-PoM'!$E$7="&lt; Please select &gt;","&lt; Not selected &gt;",'SUP bottles-PoM'!$E$7)</f>
        <v>Croatia</v>
      </c>
      <c r="C20" s="82">
        <f>'SUP bottles-PoM'!$E$8</f>
        <v>2023</v>
      </c>
      <c r="D20" s="46" t="s">
        <v>259</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87.5" thickBot="1" x14ac:dyDescent="0.4">
      <c r="A21" s="54"/>
      <c r="B21" s="79" t="str">
        <f>IF('SUP bottles-PoM'!$E$7="&lt; Please select &gt;","&lt; Not selected &gt;",'SUP bottles-PoM'!$E$7)</f>
        <v>Croatia</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Croatia</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Croatia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24" zoomScale="85" zoomScaleNormal="85" workbookViewId="0">
      <selection activeCell="H9" sqref="H9"/>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3" t="s">
        <v>23</v>
      </c>
      <c r="E2" s="181" t="s">
        <v>24</v>
      </c>
      <c r="F2" s="18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3"/>
      <c r="E3" s="183" t="s">
        <v>73</v>
      </c>
      <c r="F3" s="18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4" t="s">
        <v>59</v>
      </c>
      <c r="E5" s="180"/>
      <c r="F5" s="155"/>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4" t="s">
        <v>74</v>
      </c>
      <c r="E7" s="175"/>
      <c r="F7" s="17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7" t="s">
        <v>75</v>
      </c>
      <c r="E8" s="178"/>
      <c r="F8" s="17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39" t="s">
        <v>76</v>
      </c>
      <c r="E9" s="137"/>
      <c r="F9" s="13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5" t="s">
        <v>77</v>
      </c>
      <c r="E10" s="186"/>
      <c r="F10" s="18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Croatia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Croatia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39" t="s">
        <v>82</v>
      </c>
      <c r="E15" s="137"/>
      <c r="F15" s="13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7" t="s">
        <v>83</v>
      </c>
      <c r="E16" s="168"/>
      <c r="F16" s="169"/>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Croatia</v>
      </c>
      <c r="C17" s="82">
        <f>'SUP bottles-PoM'!$E$8</f>
        <v>2023</v>
      </c>
      <c r="D17" s="164"/>
      <c r="E17" s="165"/>
      <c r="F17" s="166"/>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Croatia</v>
      </c>
      <c r="C18" s="82">
        <f>'SUP bottles-PoM'!$E$8</f>
        <v>2023</v>
      </c>
      <c r="D18" s="164"/>
      <c r="E18" s="165"/>
      <c r="F18" s="166"/>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Croatia</v>
      </c>
      <c r="C19" s="82">
        <f>'SUP bottles-PoM'!$E$8</f>
        <v>2023</v>
      </c>
      <c r="D19" s="164"/>
      <c r="E19" s="165"/>
      <c r="F19" s="166"/>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Croatia</v>
      </c>
      <c r="C20" s="82">
        <f>'SUP bottles-PoM'!$E$8</f>
        <v>2023</v>
      </c>
      <c r="D20" s="164"/>
      <c r="E20" s="165"/>
      <c r="F20" s="166"/>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Croatia</v>
      </c>
      <c r="C21" s="82">
        <f>'SUP bottles-PoM'!$E$8</f>
        <v>2023</v>
      </c>
      <c r="D21" s="164"/>
      <c r="E21" s="165"/>
      <c r="F21" s="166"/>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7" t="s">
        <v>84</v>
      </c>
      <c r="E23" s="178"/>
      <c r="F23" s="17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39" t="s">
        <v>85</v>
      </c>
      <c r="E24" s="137"/>
      <c r="F24" s="13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7" t="s">
        <v>86</v>
      </c>
      <c r="E25" s="168"/>
      <c r="F25" s="169"/>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Croatia</v>
      </c>
      <c r="C26" s="82">
        <f>'SUP bottles-PoM'!$E$8</f>
        <v>2023</v>
      </c>
      <c r="D26" s="170"/>
      <c r="E26" s="171"/>
      <c r="F26" s="172"/>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Croatia</v>
      </c>
      <c r="C27" s="82">
        <f>'SUP bottles-PoM'!$E$8</f>
        <v>2023</v>
      </c>
      <c r="D27" s="164"/>
      <c r="E27" s="165"/>
      <c r="F27" s="166"/>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Croatia</v>
      </c>
      <c r="C28" s="82">
        <f>'SUP bottles-PoM'!$E$8</f>
        <v>2023</v>
      </c>
      <c r="D28" s="164"/>
      <c r="E28" s="165"/>
      <c r="F28" s="166"/>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Croatia</v>
      </c>
      <c r="C29" s="82">
        <f>'SUP bottles-PoM'!$E$8</f>
        <v>2023</v>
      </c>
      <c r="D29" s="164"/>
      <c r="E29" s="165"/>
      <c r="F29" s="166"/>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Croatia</v>
      </c>
      <c r="C30" s="82">
        <f>'SUP bottles-PoM'!$E$8</f>
        <v>2023</v>
      </c>
      <c r="D30" s="164"/>
      <c r="E30" s="165"/>
      <c r="F30" s="166"/>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49" workbookViewId="0">
      <selection activeCell="H56" sqref="H56"/>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8" t="s">
        <v>23</v>
      </c>
      <c r="E2" s="181" t="s">
        <v>87</v>
      </c>
      <c r="F2" s="200"/>
      <c r="G2" s="200"/>
      <c r="H2" s="18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9"/>
      <c r="E3" s="183" t="s">
        <v>54</v>
      </c>
      <c r="F3" s="201"/>
      <c r="G3" s="201"/>
      <c r="H3" s="18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4" t="s">
        <v>88</v>
      </c>
      <c r="E5" s="180"/>
      <c r="F5" s="155"/>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2" t="s">
        <v>89</v>
      </c>
      <c r="E7" s="203"/>
      <c r="F7" s="203"/>
      <c r="G7" s="203"/>
      <c r="H7" s="203"/>
      <c r="I7" s="203"/>
      <c r="J7" s="20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7" t="s">
        <v>90</v>
      </c>
      <c r="E8" s="178"/>
      <c r="F8" s="178"/>
      <c r="G8" s="178"/>
      <c r="H8" s="178"/>
      <c r="I8" s="178"/>
      <c r="J8" s="17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4" t="s">
        <v>91</v>
      </c>
      <c r="E9" s="185" t="s">
        <v>92</v>
      </c>
      <c r="F9" s="186"/>
      <c r="G9" s="186"/>
      <c r="H9" s="186"/>
      <c r="I9" s="187"/>
      <c r="J9" s="194"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5"/>
      <c r="E10" s="72" t="s">
        <v>94</v>
      </c>
      <c r="F10" s="72" t="s">
        <v>95</v>
      </c>
      <c r="G10" s="72" t="s">
        <v>96</v>
      </c>
      <c r="H10" s="72" t="s">
        <v>97</v>
      </c>
      <c r="I10" s="72" t="s">
        <v>98</v>
      </c>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Croatia</v>
      </c>
      <c r="C11" s="56">
        <f>'SUP bottles-PoM'!$E$8</f>
        <v>2023</v>
      </c>
      <c r="D11" s="8" t="s">
        <v>99</v>
      </c>
      <c r="E11" s="46" t="s">
        <v>207</v>
      </c>
      <c r="F11" s="46" t="s">
        <v>210</v>
      </c>
      <c r="G11" s="46" t="s">
        <v>207</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Croatia</v>
      </c>
      <c r="C12" s="56">
        <f>'SUP bottles-PoM'!$E$8</f>
        <v>2023</v>
      </c>
      <c r="D12" s="8" t="s">
        <v>101</v>
      </c>
      <c r="E12" s="46" t="s">
        <v>207</v>
      </c>
      <c r="F12" s="46" t="s">
        <v>210</v>
      </c>
      <c r="G12" s="46" t="s">
        <v>207</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Croatia</v>
      </c>
      <c r="C13" s="56">
        <f>'SUP bottles-PoM'!$E$8</f>
        <v>2023</v>
      </c>
      <c r="D13" s="8" t="s">
        <v>102</v>
      </c>
      <c r="E13" s="46" t="s">
        <v>207</v>
      </c>
      <c r="F13" s="46" t="s">
        <v>210</v>
      </c>
      <c r="G13" s="46" t="s">
        <v>207</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Croatia</v>
      </c>
      <c r="C14" s="56">
        <f>'SUP bottles-PoM'!$E$8</f>
        <v>2023</v>
      </c>
      <c r="D14" s="8" t="s">
        <v>103</v>
      </c>
      <c r="E14" s="46" t="s">
        <v>210</v>
      </c>
      <c r="F14" s="46" t="s">
        <v>210</v>
      </c>
      <c r="G14" s="46" t="s">
        <v>207</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Croatia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7" t="s">
        <v>106</v>
      </c>
      <c r="F17" s="197"/>
      <c r="G17" s="197"/>
      <c r="H17" s="197"/>
      <c r="I17" s="197"/>
      <c r="J17" s="19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7" t="s">
        <v>107</v>
      </c>
      <c r="E19" s="178"/>
      <c r="F19" s="178"/>
      <c r="G19" s="178"/>
      <c r="H19" s="17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5" t="s">
        <v>34</v>
      </c>
      <c r="C20" s="207" t="s">
        <v>35</v>
      </c>
      <c r="D20" s="194" t="s">
        <v>108</v>
      </c>
      <c r="E20" s="185" t="s">
        <v>109</v>
      </c>
      <c r="F20" s="186"/>
      <c r="G20" s="186"/>
      <c r="H20" s="194"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6"/>
      <c r="C21" s="208"/>
      <c r="D21" s="195"/>
      <c r="E21" s="72" t="s">
        <v>94</v>
      </c>
      <c r="F21" s="72" t="s">
        <v>95</v>
      </c>
      <c r="G21" s="72" t="s">
        <v>111</v>
      </c>
      <c r="H21" s="196"/>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Croatia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Croatia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Croatia</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Croatia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Croatia</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Croatia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Croatia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Croatia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9" t="s">
        <v>120</v>
      </c>
      <c r="F31" s="209"/>
      <c r="G31" s="209"/>
      <c r="H31" s="209"/>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9" t="s">
        <v>122</v>
      </c>
      <c r="F32" s="209"/>
      <c r="G32" s="209"/>
      <c r="H32" s="209"/>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9" t="s">
        <v>124</v>
      </c>
      <c r="F33" s="209"/>
      <c r="G33" s="209"/>
      <c r="H33" s="209"/>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9" t="s">
        <v>126</v>
      </c>
      <c r="F34" s="209"/>
      <c r="G34" s="209"/>
      <c r="H34" s="209"/>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9" t="s">
        <v>128</v>
      </c>
      <c r="F35" s="209"/>
      <c r="G35" s="209"/>
      <c r="H35" s="209"/>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9" t="s">
        <v>130</v>
      </c>
      <c r="F36" s="209"/>
      <c r="G36" s="209"/>
      <c r="H36" s="209"/>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9" t="s">
        <v>132</v>
      </c>
      <c r="F37" s="209"/>
      <c r="G37" s="209"/>
      <c r="H37" s="209"/>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1" t="s">
        <v>133</v>
      </c>
      <c r="E39" s="192"/>
      <c r="F39" s="192"/>
      <c r="G39" s="192"/>
      <c r="H39" s="193"/>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Croatia</v>
      </c>
      <c r="C40" s="82">
        <f>'SUP bottles-PoM'!$E$8</f>
        <v>2023</v>
      </c>
      <c r="D40" s="188"/>
      <c r="E40" s="189"/>
      <c r="F40" s="189"/>
      <c r="G40" s="189"/>
      <c r="H40" s="190"/>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Croatia</v>
      </c>
      <c r="C41" s="82">
        <f>'SUP bottles-PoM'!$E$8</f>
        <v>2023</v>
      </c>
      <c r="D41" s="188"/>
      <c r="E41" s="189"/>
      <c r="F41" s="189"/>
      <c r="G41" s="189"/>
      <c r="H41" s="190"/>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Croatia</v>
      </c>
      <c r="C42" s="82">
        <f>'SUP bottles-PoM'!$E$8</f>
        <v>2023</v>
      </c>
      <c r="D42" s="188"/>
      <c r="E42" s="189"/>
      <c r="F42" s="189"/>
      <c r="G42" s="189"/>
      <c r="H42" s="190"/>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Croatia</v>
      </c>
      <c r="C43" s="82">
        <f>'SUP bottles-PoM'!$E$8</f>
        <v>2023</v>
      </c>
      <c r="D43" s="188"/>
      <c r="E43" s="189"/>
      <c r="F43" s="189"/>
      <c r="G43" s="189"/>
      <c r="H43" s="190"/>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Croatia</v>
      </c>
      <c r="C44" s="82">
        <f>'SUP bottles-PoM'!$E$8</f>
        <v>2023</v>
      </c>
      <c r="D44" s="188"/>
      <c r="E44" s="189"/>
      <c r="F44" s="189"/>
      <c r="G44" s="189"/>
      <c r="H44" s="190"/>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1" t="s">
        <v>134</v>
      </c>
      <c r="E46" s="192"/>
      <c r="F46" s="192"/>
      <c r="G46" s="192"/>
      <c r="H46" s="193"/>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3" t="s">
        <v>135</v>
      </c>
      <c r="E47" s="214"/>
      <c r="F47" s="214"/>
      <c r="G47" s="214"/>
      <c r="H47" s="21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Croatia</v>
      </c>
      <c r="C48" s="82">
        <f>'SUP bottles-PoM'!$E$8</f>
        <v>2023</v>
      </c>
      <c r="D48" s="188" t="s">
        <v>265</v>
      </c>
      <c r="E48" s="189"/>
      <c r="F48" s="189"/>
      <c r="G48" s="189"/>
      <c r="H48" s="190"/>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Croatia</v>
      </c>
      <c r="C49" s="82">
        <f>'SUP bottles-PoM'!$E$8</f>
        <v>2023</v>
      </c>
      <c r="D49" s="188"/>
      <c r="E49" s="189"/>
      <c r="F49" s="189"/>
      <c r="G49" s="189"/>
      <c r="H49" s="190"/>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Croatia</v>
      </c>
      <c r="C50" s="82">
        <f>'SUP bottles-PoM'!$E$8</f>
        <v>2023</v>
      </c>
      <c r="D50" s="188"/>
      <c r="E50" s="189"/>
      <c r="F50" s="189"/>
      <c r="G50" s="189"/>
      <c r="H50" s="190"/>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Croatia</v>
      </c>
      <c r="C51" s="82">
        <f>'SUP bottles-PoM'!$E$8</f>
        <v>2023</v>
      </c>
      <c r="D51" s="188"/>
      <c r="E51" s="189"/>
      <c r="F51" s="189"/>
      <c r="G51" s="189"/>
      <c r="H51" s="190"/>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1" t="s">
        <v>136</v>
      </c>
      <c r="E53" s="192"/>
      <c r="F53" s="192"/>
      <c r="G53" s="192"/>
      <c r="H53" s="193"/>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10" t="s">
        <v>254</v>
      </c>
      <c r="E54" s="211"/>
      <c r="F54" s="211"/>
      <c r="G54" s="211"/>
      <c r="H54" s="212"/>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Croatia</v>
      </c>
      <c r="C56" s="82">
        <f>'SUP bottles-PoM'!$E$8</f>
        <v>2023</v>
      </c>
      <c r="D56" s="128" t="s">
        <v>256</v>
      </c>
      <c r="E56" s="129">
        <f>IF(B56="Portugal","Confidential",SUMIF('2022_PoM'!$C$11:$C$35,$B$56,'2022_PoM'!$F$11:$F$36))</f>
        <v>19064.93</v>
      </c>
      <c r="F56" s="129">
        <f>IF('SUP bottles-PoM'!E11="&lt; Please select &gt;","Please select reporting base in sheet ''SUP bottles-PoM'' ",'SUP bottles-PoM'!E15)</f>
        <v>24467.1</v>
      </c>
      <c r="G56" s="130">
        <f>IFERROR(IF(AND(E56=0,F56=0),0,IF(E56=0,"No value for 2022",(F56-E56)/ABS(E56))),"No variation can be calculated")</f>
        <v>0.28335640361648318</v>
      </c>
      <c r="H56" s="87" t="s">
        <v>264</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Croatia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Croatia</v>
      </c>
      <c r="C58" s="82">
        <f>'SUP bottles-PoM'!$E$8</f>
        <v>2023</v>
      </c>
      <c r="D58" s="128" t="s">
        <v>142</v>
      </c>
      <c r="E58" s="129">
        <f>IF(B56="Portugal","Confidential",SUMIF('2022_SEPCol'!B:B,B56,'2022_SEPCol'!E:E))</f>
        <v>16514.75</v>
      </c>
      <c r="F58" s="129">
        <f>SUM('SUP bottles-Separate collection'!E8:E9)</f>
        <v>16154.246800000001</v>
      </c>
      <c r="G58" s="130">
        <f>IFERROR(IF(AND(E58=0,F58=0),0,IF(E58=0,"No value for 2022",(F58-E58)/ABS(E58))),"No variation can be calculated")</f>
        <v>-2.1829164837493708E-2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9" workbookViewId="0">
      <selection activeCell="K20" sqref="K20"/>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8" t="s">
        <v>23</v>
      </c>
      <c r="E2" s="181" t="s">
        <v>24</v>
      </c>
      <c r="F2" s="18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9"/>
      <c r="E3" s="183" t="s">
        <v>54</v>
      </c>
      <c r="F3" s="18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4" t="s">
        <v>88</v>
      </c>
      <c r="E5" s="180"/>
      <c r="F5" s="155"/>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6" t="s">
        <v>146</v>
      </c>
      <c r="G9" s="227"/>
      <c r="H9" s="228"/>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Croatia</v>
      </c>
      <c r="C10" s="82">
        <f>'SUP bottles-PoM'!$E$8</f>
        <v>2023</v>
      </c>
      <c r="D10" s="51" t="s">
        <v>100</v>
      </c>
      <c r="E10" s="51"/>
      <c r="F10" s="164"/>
      <c r="G10" s="165"/>
      <c r="H10" s="216"/>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Croatia</v>
      </c>
      <c r="C11" s="82">
        <f>'SUP bottles-PoM'!$E$8</f>
        <v>2023</v>
      </c>
      <c r="D11" s="51" t="s">
        <v>100</v>
      </c>
      <c r="E11" s="51"/>
      <c r="F11" s="164"/>
      <c r="G11" s="165"/>
      <c r="H11" s="216"/>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Croatia</v>
      </c>
      <c r="C12" s="82">
        <f>'SUP bottles-PoM'!$E$8</f>
        <v>2023</v>
      </c>
      <c r="D12" s="51" t="s">
        <v>100</v>
      </c>
      <c r="E12" s="51"/>
      <c r="F12" s="164"/>
      <c r="G12" s="165"/>
      <c r="H12" s="216"/>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Croatia</v>
      </c>
      <c r="C13" s="82">
        <f>'SUP bottles-PoM'!$E$8</f>
        <v>2023</v>
      </c>
      <c r="D13" s="51" t="s">
        <v>100</v>
      </c>
      <c r="E13" s="51"/>
      <c r="F13" s="164"/>
      <c r="G13" s="165"/>
      <c r="H13" s="216"/>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Croatia</v>
      </c>
      <c r="C14" s="82">
        <f>'SUP bottles-PoM'!$E$8</f>
        <v>2023</v>
      </c>
      <c r="D14" s="51" t="s">
        <v>100</v>
      </c>
      <c r="E14" s="51"/>
      <c r="F14" s="164"/>
      <c r="G14" s="165"/>
      <c r="H14" s="216"/>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7" t="s">
        <v>147</v>
      </c>
      <c r="E17" s="218"/>
      <c r="F17" s="218"/>
      <c r="G17" s="218"/>
      <c r="H17" s="219"/>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0" t="s">
        <v>148</v>
      </c>
      <c r="E18" s="221"/>
      <c r="F18" s="221"/>
      <c r="G18" s="221"/>
      <c r="H18" s="222"/>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Croatia</v>
      </c>
      <c r="C19" s="82">
        <f>'SUP bottles-PoM'!$E$8</f>
        <v>2023</v>
      </c>
      <c r="D19" s="223" t="s">
        <v>260</v>
      </c>
      <c r="E19" s="224"/>
      <c r="F19" s="224"/>
      <c r="G19" s="224"/>
      <c r="H19" s="225"/>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Croatia</v>
      </c>
      <c r="C20" s="82">
        <f>'SUP bottles-PoM'!$E$8</f>
        <v>2023</v>
      </c>
      <c r="D20" s="164"/>
      <c r="E20" s="165"/>
      <c r="F20" s="165"/>
      <c r="G20" s="165"/>
      <c r="H20" s="216"/>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Croatia</v>
      </c>
      <c r="C21" s="82">
        <f>'SUP bottles-PoM'!$E$8</f>
        <v>2023</v>
      </c>
      <c r="D21" s="164"/>
      <c r="E21" s="165"/>
      <c r="F21" s="165"/>
      <c r="G21" s="165"/>
      <c r="H21" s="216"/>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Croatia</v>
      </c>
      <c r="C22" s="82">
        <f>'SUP bottles-PoM'!$E$8</f>
        <v>2023</v>
      </c>
      <c r="D22" s="164"/>
      <c r="E22" s="165"/>
      <c r="F22" s="165"/>
      <c r="G22" s="165"/>
      <c r="H22" s="216"/>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Croatia</v>
      </c>
      <c r="C23" s="82">
        <f>'SUP bottles-PoM'!$E$8</f>
        <v>2023</v>
      </c>
      <c r="D23" s="164"/>
      <c r="E23" s="165"/>
      <c r="F23" s="165"/>
      <c r="G23" s="165"/>
      <c r="H23" s="216"/>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5" t="s">
        <v>149</v>
      </c>
      <c r="B2" s="235"/>
      <c r="C2" s="235"/>
      <c r="D2" s="235"/>
      <c r="E2" s="236"/>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40" t="s">
        <v>150</v>
      </c>
      <c r="B4" s="240"/>
      <c r="C4" s="240"/>
      <c r="D4" s="240"/>
      <c r="E4" s="24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2" t="s">
        <v>151</v>
      </c>
      <c r="D5" s="242"/>
      <c r="E5" s="24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Croatia</v>
      </c>
      <c r="B6" s="84">
        <f>'SUP bottles-PoM'!E$8</f>
        <v>2023</v>
      </c>
      <c r="C6" s="23" t="s">
        <v>152</v>
      </c>
      <c r="D6" s="22" t="s">
        <v>153</v>
      </c>
      <c r="E6" s="41">
        <f>'SUP bottles-PoM'!E15</f>
        <v>24467.1</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Croatia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Croatia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Croatia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Croatia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Croatia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Croatia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Croatia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Croatia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Croatia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2" t="s">
        <v>172</v>
      </c>
      <c r="D16" s="242"/>
      <c r="E16" s="24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Croatia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Croatia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Croatia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Croatia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40" t="s">
        <v>177</v>
      </c>
      <c r="B22" s="240"/>
      <c r="C22" s="240"/>
      <c r="D22" s="240"/>
      <c r="E22" s="240"/>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Croatia</v>
      </c>
      <c r="B24" s="84">
        <f>'SUP bottles-PoM'!E$8</f>
        <v>2023</v>
      </c>
      <c r="C24" s="24" t="s">
        <v>178</v>
      </c>
      <c r="D24" s="11" t="s">
        <v>179</v>
      </c>
      <c r="E24" s="41">
        <f>'SUP bottles-Separate collection'!E8</f>
        <v>16154.246800000001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Croatia</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1" t="s">
        <v>183</v>
      </c>
      <c r="B29" s="241"/>
      <c r="C29" s="241"/>
      <c r="D29" s="241"/>
      <c r="E29" s="241"/>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Croatia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8" t="s">
        <v>189</v>
      </c>
      <c r="E32" s="239"/>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Croatia</v>
      </c>
      <c r="B33" s="26">
        <f>'SUP bottles-PoM'!E$8</f>
        <v>2023</v>
      </c>
      <c r="D33" s="3" t="s">
        <v>190</v>
      </c>
      <c r="E33" s="12">
        <f>(SUM(E$24:E$25)/E$6)*100</f>
        <v>66.024362511290676</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Croatia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Croatia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7" t="s">
        <v>193</v>
      </c>
      <c r="B37" s="237"/>
      <c r="C37" s="237"/>
      <c r="D37" s="237"/>
      <c r="E37" s="23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9" t="s">
        <v>197</v>
      </c>
      <c r="B40" s="230"/>
      <c r="C40" s="230"/>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9" t="s">
        <v>199</v>
      </c>
      <c r="B41" s="230"/>
      <c r="C41" s="230"/>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1" t="s">
        <v>16</v>
      </c>
      <c r="B42" s="232"/>
      <c r="C42" s="232"/>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9" t="s">
        <v>75</v>
      </c>
      <c r="B43" s="230"/>
      <c r="C43" s="230"/>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9" t="s">
        <v>84</v>
      </c>
      <c r="B44" s="230"/>
      <c r="C44" s="230"/>
      <c r="D44" s="35">
        <f>(COUNTA('QC III'!D26:F30)+COUNTBLANK('QC III'!D26:F30))/3</f>
        <v>5</v>
      </c>
      <c r="E44" s="37">
        <f>COUNTIF('QC III'!D26:F30,"*")</f>
        <v>0</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1" t="s">
        <v>18</v>
      </c>
      <c r="B45" s="232"/>
      <c r="C45" s="232"/>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9" t="s">
        <v>90</v>
      </c>
      <c r="B46" s="230"/>
      <c r="C46" s="230"/>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9" t="s">
        <v>107</v>
      </c>
      <c r="B47" s="230"/>
      <c r="C47" s="230"/>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3" t="s">
        <v>136</v>
      </c>
      <c r="B48" s="234"/>
      <c r="C48" s="234"/>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1" t="s">
        <v>20</v>
      </c>
      <c r="B49" s="232"/>
      <c r="C49" s="232"/>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9" t="s">
        <v>147</v>
      </c>
      <c r="B50" s="230"/>
      <c r="C50" s="230"/>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3"/>
      <c r="B3" s="243"/>
      <c r="C3" s="251"/>
      <c r="D3" s="253" t="s">
        <v>239</v>
      </c>
      <c r="E3" s="254"/>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row>
    <row r="4" spans="1:99" ht="19" thickBot="1" x14ac:dyDescent="0.4">
      <c r="A4" s="244"/>
      <c r="B4" s="244"/>
      <c r="C4" s="252"/>
      <c r="D4" s="255" t="s">
        <v>240</v>
      </c>
      <c r="E4" s="256"/>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3"/>
      <c r="B6" s="245" t="s">
        <v>34</v>
      </c>
      <c r="C6" s="245" t="s">
        <v>35</v>
      </c>
      <c r="D6" s="247" t="s">
        <v>249</v>
      </c>
      <c r="E6" s="248"/>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row>
    <row r="7" spans="1:99" ht="16" thickBot="1" x14ac:dyDescent="0.4">
      <c r="A7" s="244"/>
      <c r="B7" s="246"/>
      <c r="C7" s="246"/>
      <c r="D7" s="249" t="s">
        <v>250</v>
      </c>
      <c r="E7" s="250"/>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3253020-0E45-477A-B988-8AF673BA73E3}"/>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